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8570" windowHeight="9195" activeTab="2"/>
  </bookViews>
  <sheets>
    <sheet name="Zdroj" sheetId="1" r:id="rId1"/>
    <sheet name="01_CNT-SL_REF" sheetId="3" r:id="rId2"/>
    <sheet name="01_CNT-SL_120" sheetId="2" r:id="rId3"/>
  </sheets>
  <calcPr calcId="145621"/>
</workbook>
</file>

<file path=xl/calcChain.xml><?xml version="1.0" encoding="utf-8"?>
<calcChain xmlns="http://schemas.openxmlformats.org/spreadsheetml/2006/main">
  <c r="E73" i="2" l="1"/>
  <c r="J20" i="2" l="1"/>
  <c r="D28" i="3" l="1"/>
  <c r="F25" i="3" l="1"/>
  <c r="F24" i="3"/>
  <c r="D34" i="3"/>
  <c r="D35" i="3"/>
  <c r="D33" i="3"/>
  <c r="D32" i="3"/>
  <c r="D49" i="3"/>
  <c r="D13" i="3"/>
  <c r="D12" i="3"/>
  <c r="D44" i="3" l="1"/>
  <c r="D43" i="3"/>
  <c r="D33" i="2" l="1"/>
  <c r="D32" i="2"/>
  <c r="F24" i="2" l="1"/>
  <c r="F25" i="2"/>
  <c r="D12" i="2"/>
  <c r="D13" i="2"/>
  <c r="D36" i="2"/>
  <c r="D51" i="2"/>
  <c r="D53" i="2"/>
  <c r="D34" i="2"/>
  <c r="D35" i="2"/>
  <c r="D44" i="2"/>
  <c r="E70" i="3" l="1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J15" i="3" s="1"/>
  <c r="F44" i="3"/>
  <c r="F42" i="3"/>
  <c r="E41" i="3"/>
  <c r="F40" i="3"/>
  <c r="E39" i="3"/>
  <c r="F38" i="3"/>
  <c r="E37" i="3"/>
  <c r="J17" i="3" s="1"/>
  <c r="F36" i="3"/>
  <c r="F35" i="3"/>
  <c r="E34" i="3"/>
  <c r="F33" i="3"/>
  <c r="E32" i="3"/>
  <c r="F31" i="3"/>
  <c r="E30" i="3"/>
  <c r="E29" i="3"/>
  <c r="E28" i="3"/>
  <c r="E27" i="3"/>
  <c r="E26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J18" i="3" l="1"/>
  <c r="J16" i="3"/>
  <c r="J19" i="3"/>
  <c r="J10" i="3"/>
  <c r="F71" i="3"/>
  <c r="E43" i="3"/>
  <c r="E71" i="3" l="1"/>
  <c r="J14" i="3"/>
  <c r="D43" i="2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J16" i="2" s="1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K21" i="2" l="1"/>
  <c r="J18" i="2"/>
  <c r="J15" i="2"/>
  <c r="J17" i="2"/>
  <c r="J10" i="2"/>
  <c r="E10" i="2"/>
  <c r="J11" i="2" s="1"/>
  <c r="F71" i="2"/>
  <c r="J21" i="2" l="1"/>
  <c r="J12" i="2"/>
  <c r="J22" i="2" s="1"/>
  <c r="L10" i="2" s="1"/>
  <c r="E71" i="2"/>
  <c r="L13" i="2" l="1"/>
  <c r="L20" i="2"/>
  <c r="L16" i="2"/>
  <c r="L14" i="2"/>
  <c r="L19" i="2"/>
  <c r="L11" i="2"/>
  <c r="L22" i="2" s="1"/>
  <c r="L12" i="2"/>
  <c r="L21" i="2"/>
  <c r="L18" i="2"/>
  <c r="L15" i="2"/>
  <c r="L17" i="2"/>
  <c r="J20" i="3" l="1"/>
  <c r="E73" i="3"/>
  <c r="K21" i="3" s="1"/>
  <c r="J12" i="3" l="1"/>
  <c r="J21" i="3"/>
  <c r="J22" i="3" l="1"/>
  <c r="L12" i="3" s="1"/>
  <c r="L19" i="3" l="1"/>
  <c r="L11" i="3"/>
  <c r="L15" i="3"/>
  <c r="L13" i="3"/>
  <c r="L18" i="3"/>
  <c r="L10" i="3"/>
  <c r="L22" i="3" s="1"/>
  <c r="L17" i="3"/>
  <c r="L14" i="3"/>
  <c r="L16" i="3"/>
  <c r="L20" i="3"/>
  <c r="L21" i="3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<sst xmlns="http://schemas.openxmlformats.org/spreadsheetml/2006/main" count="421" uniqueCount="106">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</sst>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0" fillId="0" borderId="0" xfId="0" applyFont="1" applyProtection="1">
      <protection locked="0"/>
    </xf>
    <xf numFmtId="0" fontId="0" fillId="0" borderId="5" xfId="0" applyFill="1" applyBorder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zoomScale="70" zoomScaleNormal="70" workbookViewId="0">
      <selection activeCell="D27" sqref="D27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2" t="s">
        <v>57</v>
      </c>
      <c r="E6" s="52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40" zoomScale="70" zoomScaleNormal="70" workbookViewId="0">
      <selection activeCell="I72" sqref="I72:I73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0" width="10.7109375" style="14" customWidth="1"/>
    <col min="11" max="11" width="9.140625" style="14"/>
    <col min="12" max="12" width="10.140625" style="14" customWidth="1"/>
    <col min="13" max="16384" width="9.140625" style="14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5" t="s">
        <v>63</v>
      </c>
      <c r="F6" s="55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50.482999999999997</v>
      </c>
      <c r="E9" s="32">
        <f>D9*Zdroj!D9</f>
        <v>13630.41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50.482999999999997</v>
      </c>
      <c r="E10" s="32">
        <f>D10*Zdroj!D10</f>
        <v>4038.64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67298.03</v>
      </c>
      <c r="K10" s="42"/>
      <c r="L10" s="43">
        <f>J10/$J$22</f>
        <v>0.14959780454466046</v>
      </c>
    </row>
    <row r="11" spans="2:12" x14ac:dyDescent="0.25">
      <c r="B11" s="20" t="s">
        <v>6</v>
      </c>
      <c r="C11" s="21" t="s">
        <v>4</v>
      </c>
      <c r="D11" s="22">
        <v>50.482999999999997</v>
      </c>
      <c r="E11" s="32">
        <f>D11*Zdroj!D11</f>
        <v>31299.46</v>
      </c>
      <c r="F11" s="33"/>
      <c r="G11" s="23"/>
      <c r="H11" s="23">
        <v>22</v>
      </c>
      <c r="I11" s="40" t="s">
        <v>94</v>
      </c>
      <c r="J11" s="41">
        <f>SUM(E10:F10,E19:F19,E20:F20)</f>
        <v>18134.849999999999</v>
      </c>
      <c r="K11" s="42"/>
      <c r="L11" s="43">
        <f t="shared" ref="L11:L21" si="0">J11/$J$22</f>
        <v>4.0312231216080699E-2</v>
      </c>
    </row>
    <row r="12" spans="2:12" x14ac:dyDescent="0.25">
      <c r="B12" s="20" t="s">
        <v>7</v>
      </c>
      <c r="C12" s="21" t="s">
        <v>4</v>
      </c>
      <c r="D12" s="22">
        <f>5.16+4.612+4.476+4.356+4.232</f>
        <v>22.835999999999999</v>
      </c>
      <c r="E12" s="33"/>
      <c r="F12" s="32">
        <f>D12*Zdroj!E12</f>
        <v>7307.5199999999995</v>
      </c>
      <c r="G12" s="23"/>
      <c r="H12" s="23">
        <v>39</v>
      </c>
      <c r="I12" s="40" t="s">
        <v>95</v>
      </c>
      <c r="J12" s="41">
        <f>K21</f>
        <v>576.63500000000931</v>
      </c>
      <c r="K12" s="44"/>
      <c r="L12" s="43">
        <f t="shared" si="0"/>
        <v>1.2818106269026251E-3</v>
      </c>
    </row>
    <row r="13" spans="2:12" x14ac:dyDescent="0.25">
      <c r="B13" s="20" t="s">
        <v>8</v>
      </c>
      <c r="C13" s="21" t="s">
        <v>4</v>
      </c>
      <c r="D13" s="22">
        <f>5.908+4.752+4.996</f>
        <v>15.656000000000001</v>
      </c>
      <c r="E13" s="33"/>
      <c r="F13" s="32">
        <f>D13*Zdroj!E13</f>
        <v>5636.16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50.482999999999997</v>
      </c>
      <c r="E14" s="32">
        <f>D14*Zdroj!D14</f>
        <v>7067.62</v>
      </c>
      <c r="F14" s="33"/>
      <c r="G14" s="23"/>
      <c r="H14" s="23" t="s">
        <v>97</v>
      </c>
      <c r="I14" s="40" t="s">
        <v>98</v>
      </c>
      <c r="J14" s="37">
        <f>SUM(E43:F43,E44:F44)</f>
        <v>39501.649999999994</v>
      </c>
      <c r="K14" s="46"/>
      <c r="L14" s="43">
        <f t="shared" si="0"/>
        <v>8.7808812767499814E-2</v>
      </c>
    </row>
    <row r="15" spans="2:12" ht="30" x14ac:dyDescent="0.25">
      <c r="B15" s="20" t="s">
        <v>10</v>
      </c>
      <c r="C15" s="21" t="s">
        <v>11</v>
      </c>
      <c r="D15" s="22">
        <v>5</v>
      </c>
      <c r="E15" s="33"/>
      <c r="F15" s="32">
        <f>D15*Zdroj!E15</f>
        <v>14000</v>
      </c>
      <c r="G15" s="23"/>
      <c r="H15" s="23" t="s">
        <v>99</v>
      </c>
      <c r="I15" s="40" t="s">
        <v>100</v>
      </c>
      <c r="J15" s="37">
        <f>SUM(E45:F45,E46:F46,E47:F47,E48:F48)</f>
        <v>97743.6</v>
      </c>
      <c r="K15" s="46"/>
      <c r="L15" s="43">
        <f t="shared" si="0"/>
        <v>0.2172757206755008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101</v>
      </c>
      <c r="J16" s="37">
        <f>SUM(E31:F31,E32:F32,E33:F33,E34:F34,E35:F35,E36:F36)</f>
        <v>35518</v>
      </c>
      <c r="K16" s="46"/>
      <c r="L16" s="43">
        <f t="shared" si="0"/>
        <v>7.8953497179891446E-2</v>
      </c>
    </row>
    <row r="17" spans="2:12" ht="30" x14ac:dyDescent="0.25">
      <c r="B17" s="20" t="s">
        <v>13</v>
      </c>
      <c r="C17" s="21" t="s">
        <v>11</v>
      </c>
      <c r="D17" s="22">
        <v>2</v>
      </c>
      <c r="E17" s="33"/>
      <c r="F17" s="32">
        <f>D17*Zdroj!E17</f>
        <v>26400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21153.200000000001</v>
      </c>
      <c r="K17" s="42"/>
      <c r="L17" s="43">
        <f t="shared" si="0"/>
        <v>4.7021766894129166E-2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81343.14</v>
      </c>
      <c r="K18" s="42"/>
      <c r="L18" s="43">
        <f t="shared" si="0"/>
        <v>0.18081889111418195</v>
      </c>
    </row>
    <row r="19" spans="2:12" ht="30" x14ac:dyDescent="0.25">
      <c r="B19" s="20" t="s">
        <v>68</v>
      </c>
      <c r="C19" s="21" t="s">
        <v>4</v>
      </c>
      <c r="D19" s="22">
        <v>50.482999999999997</v>
      </c>
      <c r="E19" s="32">
        <f>D19*Zdroj!D19</f>
        <v>3533.81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14518.485000000001</v>
      </c>
      <c r="K19" s="42"/>
      <c r="L19" s="43">
        <f t="shared" si="0"/>
        <v>3.2273358987099397E-2</v>
      </c>
    </row>
    <row r="20" spans="2:12" ht="30" x14ac:dyDescent="0.25">
      <c r="B20" s="20" t="s">
        <v>65</v>
      </c>
      <c r="C20" s="21" t="s">
        <v>4</v>
      </c>
      <c r="D20" s="22">
        <v>39.119999999999997</v>
      </c>
      <c r="E20" s="33"/>
      <c r="F20" s="32">
        <f>D20*Zdroj!E20</f>
        <v>10562.4</v>
      </c>
      <c r="H20" s="23">
        <v>37</v>
      </c>
      <c r="I20" s="40" t="s">
        <v>104</v>
      </c>
      <c r="J20" s="41">
        <f>SUM(H20:I20,E72:F72)</f>
        <v>72918.883629520045</v>
      </c>
      <c r="K20" s="42"/>
      <c r="L20" s="43">
        <f t="shared" si="0"/>
        <v>0.16209248474024843</v>
      </c>
    </row>
    <row r="21" spans="2:12" x14ac:dyDescent="0.25">
      <c r="B21" s="20" t="s">
        <v>15</v>
      </c>
      <c r="C21" s="21" t="s">
        <v>4</v>
      </c>
      <c r="D21" s="22">
        <v>50.482999999999997</v>
      </c>
      <c r="E21" s="32">
        <f>D21*Zdroj!D21</f>
        <v>757.245</v>
      </c>
      <c r="F21" s="33"/>
      <c r="G21" s="23"/>
      <c r="H21" s="23">
        <v>39</v>
      </c>
      <c r="I21" s="40" t="s">
        <v>95</v>
      </c>
      <c r="J21" s="41">
        <f>K21*2</f>
        <v>1153.2700000000186</v>
      </c>
      <c r="K21" s="47">
        <f>(E73-SUM(J14:J20,J10:J11))/3</f>
        <v>576.63500000000931</v>
      </c>
      <c r="L21" s="43">
        <f t="shared" si="0"/>
        <v>2.5636212538052501E-3</v>
      </c>
    </row>
    <row r="22" spans="2:12" x14ac:dyDescent="0.25">
      <c r="B22" s="20" t="s">
        <v>16</v>
      </c>
      <c r="C22" s="21" t="s">
        <v>17</v>
      </c>
      <c r="D22" s="22">
        <v>5</v>
      </c>
      <c r="E22" s="32">
        <f>D22*Zdroj!D22</f>
        <v>185</v>
      </c>
      <c r="F22" s="33"/>
      <c r="G22" s="23"/>
      <c r="H22" s="23"/>
      <c r="J22" s="48">
        <f>SUM(J10:J21)</f>
        <v>449859.74362952006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2</v>
      </c>
      <c r="E23" s="32">
        <f>D23*Zdroj!D23</f>
        <v>124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22.835999999999999</v>
      </c>
      <c r="E24" s="33"/>
      <c r="F24" s="32">
        <f>D24*Zdroj!E24</f>
        <v>5937.36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15.656000000000001</v>
      </c>
      <c r="E25" s="33"/>
      <c r="F25" s="32">
        <f>D25*Zdroj!E25</f>
        <v>7514.88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f>1.4+1+1.6</f>
        <v>4</v>
      </c>
      <c r="E28" s="32">
        <f>D28*Zdroj!D28</f>
        <v>32000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3</v>
      </c>
      <c r="E29" s="32">
        <f>D29*Zdroj!D29</f>
        <v>5100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50.482999999999997</v>
      </c>
      <c r="E30" s="32">
        <f>D30*Zdroj!D30</f>
        <v>1766.905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39.119999999999997</v>
      </c>
      <c r="E31" s="33"/>
      <c r="F31" s="32">
        <f>D31*Zdroj!E30</f>
        <v>5868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1750*2+1500*2+550*2*2+450*2+1200*2*2+1350*2+1800*2+1050*2</f>
        <v>22800</v>
      </c>
      <c r="E32" s="32">
        <f>D32*Zdroj!D31</f>
        <v>9120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750*2+1300*2+950*2*2+1050*2*2+950*2*2+2300*2+1450*2+1550*2+650*2*2+700*2+600*2*2</f>
        <v>32900</v>
      </c>
      <c r="E33" s="33"/>
      <c r="F33" s="32">
        <f>D33*Zdroj!E31</f>
        <v>11515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4*240+2*200+2*240+2*240+2*400+250+3*250+2*250+3*250+2*250+2*300+270+2*240+220+2*380+150+3*250</f>
        <v>9100</v>
      </c>
      <c r="E34" s="32">
        <f>D34*Zdroj!D32</f>
        <v>8190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450+300</f>
        <v>750</v>
      </c>
      <c r="E35" s="33"/>
      <c r="F35" s="32">
        <f>D35*Zdroj!E33</f>
        <v>825.00000000000011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50.482999999999997</v>
      </c>
      <c r="E43" s="32">
        <f>D43*Zdroj!D38</f>
        <v>27765.649999999998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39.119999999999997</v>
      </c>
      <c r="E44" s="33"/>
      <c r="F44" s="32">
        <f>D44*Zdroj!E39</f>
        <v>11736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50.482999999999997</v>
      </c>
      <c r="E45" s="32">
        <f>D45*Zdroj!D40</f>
        <v>50483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39.119999999999997</v>
      </c>
      <c r="E46" s="33"/>
      <c r="F46" s="32">
        <f>D46*Zdroj!E41</f>
        <v>27384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50.482999999999997</v>
      </c>
      <c r="E47" s="32">
        <f>D47*Zdroj!D42</f>
        <v>10096.599999999999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39.119999999999997</v>
      </c>
      <c r="E48" s="33"/>
      <c r="F48" s="32">
        <f>D48*Zdroj!E42</f>
        <v>9780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1480+1701+356+27+45+93+32+1554+1583+27+46+28+26+28+61+28+28+32+41+26+32+31+42+32+63</f>
        <v>7442</v>
      </c>
      <c r="E49" s="32">
        <f>D49*Zdroj!D43</f>
        <v>19349.2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37</v>
      </c>
      <c r="E55" s="32">
        <f>D55*Zdroj!D46</f>
        <v>1554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5</v>
      </c>
      <c r="E56" s="33"/>
      <c r="F56" s="32">
        <f>D56*Zdroj!E46</f>
        <v>250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226061.54</v>
      </c>
      <c r="F71" s="34">
        <f>SUM(F9:F70)</f>
        <v>150916.32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72881.883629520045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6">
        <f>E71+F71+E72</f>
        <v>449859.74362952006</v>
      </c>
      <c r="F73" s="57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9" zoomScale="85" zoomScaleNormal="85" workbookViewId="0">
      <selection activeCell="B72" sqref="B72:C72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0" width="10.7109375" style="14" customWidth="1"/>
    <col min="11" max="11" width="9.140625" style="14"/>
    <col min="12" max="12" width="10.140625" style="14" customWidth="1"/>
    <col min="13" max="16384" width="9.140625" style="14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5" t="s">
        <v>63</v>
      </c>
      <c r="F6" s="55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52.32</v>
      </c>
      <c r="E9" s="32">
        <f>D9*Zdroj!D9</f>
        <v>14126.4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52.32</v>
      </c>
      <c r="E10" s="32">
        <f>D10*Zdroj!D10</f>
        <v>4185.6000000000004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68051.199999999997</v>
      </c>
      <c r="K10" s="42"/>
      <c r="L10" s="43">
        <f>J10/$J$22</f>
        <v>0.14614237157819154</v>
      </c>
    </row>
    <row r="11" spans="2:12" x14ac:dyDescent="0.25">
      <c r="B11" s="20" t="s">
        <v>6</v>
      </c>
      <c r="C11" s="21" t="s">
        <v>4</v>
      </c>
      <c r="D11" s="22">
        <v>52.32</v>
      </c>
      <c r="E11" s="32">
        <f>D11*Zdroj!D11</f>
        <v>32438.400000000001</v>
      </c>
      <c r="F11" s="33"/>
      <c r="G11" s="23"/>
      <c r="H11" s="23">
        <v>22</v>
      </c>
      <c r="I11" s="40" t="s">
        <v>94</v>
      </c>
      <c r="J11" s="41">
        <f>SUM(E10:F10,E19:F19,E20:F20)</f>
        <v>18240.84</v>
      </c>
      <c r="K11" s="42"/>
      <c r="L11" s="43">
        <f t="shared" ref="L11:L21" si="0">J11/$J$22</f>
        <v>3.9172852457830858E-2</v>
      </c>
    </row>
    <row r="12" spans="2:12" x14ac:dyDescent="0.25">
      <c r="B12" s="20" t="s">
        <v>7</v>
      </c>
      <c r="C12" s="21" t="s">
        <v>4</v>
      </c>
      <c r="D12" s="22">
        <f>5.16+4.612+4.476+4.356+4.232</f>
        <v>22.835999999999999</v>
      </c>
      <c r="E12" s="33"/>
      <c r="F12" s="32">
        <f>D12*Zdroj!E12</f>
        <v>7307.5199999999995</v>
      </c>
      <c r="G12" s="23"/>
      <c r="H12" s="23">
        <v>39</v>
      </c>
      <c r="I12" s="40" t="s">
        <v>95</v>
      </c>
      <c r="J12" s="41">
        <f>K21</f>
        <v>598.06666666665114</v>
      </c>
      <c r="K12" s="44"/>
      <c r="L12" s="43">
        <f t="shared" si="0"/>
        <v>1.2843694310831866E-3</v>
      </c>
    </row>
    <row r="13" spans="2:12" x14ac:dyDescent="0.25">
      <c r="B13" s="20" t="s">
        <v>8</v>
      </c>
      <c r="C13" s="21" t="s">
        <v>4</v>
      </c>
      <c r="D13" s="22">
        <f>5.908+4.752+4.996</f>
        <v>15.656000000000001</v>
      </c>
      <c r="E13" s="33"/>
      <c r="F13" s="32">
        <f>D13*Zdroj!E13</f>
        <v>5636.16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52.32</v>
      </c>
      <c r="E14" s="32">
        <f>D14*Zdroj!D14</f>
        <v>7324.8</v>
      </c>
      <c r="F14" s="33"/>
      <c r="G14" s="23"/>
      <c r="H14" s="23" t="s">
        <v>97</v>
      </c>
      <c r="I14" s="40" t="s">
        <v>98</v>
      </c>
      <c r="J14" s="37">
        <f>SUM(E43:F43,E44:F44)</f>
        <v>40323.599999999999</v>
      </c>
      <c r="K14" s="46"/>
      <c r="L14" s="43">
        <f t="shared" si="0"/>
        <v>8.6596364716130858E-2</v>
      </c>
    </row>
    <row r="15" spans="2:12" ht="30" x14ac:dyDescent="0.25">
      <c r="B15" s="20" t="s">
        <v>10</v>
      </c>
      <c r="C15" s="21" t="s">
        <v>11</v>
      </c>
      <c r="D15" s="22">
        <v>5</v>
      </c>
      <c r="E15" s="33"/>
      <c r="F15" s="32">
        <f>D15*Zdroj!E15</f>
        <v>14000</v>
      </c>
      <c r="G15" s="23"/>
      <c r="H15" s="23" t="s">
        <v>99</v>
      </c>
      <c r="I15" s="40" t="s">
        <v>100</v>
      </c>
      <c r="J15" s="37">
        <f>SUM(E45:F45,E46:F46,E47:F47,E48:F48)</f>
        <v>109237.59999999999</v>
      </c>
      <c r="K15" s="46"/>
      <c r="L15" s="43">
        <f t="shared" si="0"/>
        <v>0.23459162997140176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101</v>
      </c>
      <c r="J16" s="37">
        <f>SUM(E31:F31,E32:F32,E33:F33,E34:F34,E35:F35,E36:F36)</f>
        <v>33382.800000000003</v>
      </c>
      <c r="K16" s="46"/>
      <c r="L16" s="43">
        <f t="shared" si="0"/>
        <v>7.1690749934173875E-2</v>
      </c>
    </row>
    <row r="17" spans="2:12" ht="30" x14ac:dyDescent="0.25">
      <c r="B17" s="20" t="s">
        <v>13</v>
      </c>
      <c r="C17" s="21" t="s">
        <v>11</v>
      </c>
      <c r="D17" s="22">
        <v>2</v>
      </c>
      <c r="E17" s="33"/>
      <c r="F17" s="32">
        <f>D17*Zdroj!E17</f>
        <v>26400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22114.6</v>
      </c>
      <c r="K17" s="42"/>
      <c r="L17" s="43">
        <f t="shared" si="0"/>
        <v>4.7491889790379514E-2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82482.080000000002</v>
      </c>
      <c r="K18" s="42"/>
      <c r="L18" s="43">
        <f t="shared" si="0"/>
        <v>0.1771331994718994</v>
      </c>
    </row>
    <row r="19" spans="2:12" ht="30" x14ac:dyDescent="0.25">
      <c r="B19" s="20" t="s">
        <v>68</v>
      </c>
      <c r="C19" s="21" t="s">
        <v>4</v>
      </c>
      <c r="D19" s="22">
        <v>52.32</v>
      </c>
      <c r="E19" s="32">
        <f>D19*Zdroj!D19</f>
        <v>3662.4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14546.04</v>
      </c>
      <c r="K19" s="42"/>
      <c r="L19" s="43">
        <f t="shared" si="0"/>
        <v>3.1238138088251748E-2</v>
      </c>
    </row>
    <row r="20" spans="2:12" ht="30" x14ac:dyDescent="0.25">
      <c r="B20" s="20" t="s">
        <v>65</v>
      </c>
      <c r="C20" s="21" t="s">
        <v>4</v>
      </c>
      <c r="D20" s="22">
        <v>38.491999999999997</v>
      </c>
      <c r="E20" s="33"/>
      <c r="F20" s="32">
        <f>D20*Zdroj!E20</f>
        <v>10392.84</v>
      </c>
      <c r="H20" s="23">
        <v>37</v>
      </c>
      <c r="I20" s="40" t="s">
        <v>104</v>
      </c>
      <c r="J20" s="41">
        <f>SUM(H20:I20,E72:F72)</f>
        <v>75477.071986719995</v>
      </c>
      <c r="K20" s="42"/>
      <c r="L20" s="43">
        <f t="shared" si="0"/>
        <v>0.16208969569849091</v>
      </c>
    </row>
    <row r="21" spans="2:12" x14ac:dyDescent="0.25">
      <c r="B21" s="20" t="s">
        <v>15</v>
      </c>
      <c r="C21" s="21" t="s">
        <v>4</v>
      </c>
      <c r="D21" s="22">
        <v>52.32</v>
      </c>
      <c r="E21" s="32">
        <f>D21*Zdroj!D21</f>
        <v>784.8</v>
      </c>
      <c r="F21" s="33"/>
      <c r="G21" s="23"/>
      <c r="H21" s="23">
        <v>39</v>
      </c>
      <c r="I21" s="40" t="s">
        <v>95</v>
      </c>
      <c r="J21" s="41">
        <f>K21*2</f>
        <v>1196.1333333333023</v>
      </c>
      <c r="K21" s="47">
        <f>(E73-SUM(J14:J20,J10:J11))/3</f>
        <v>598.06666666665114</v>
      </c>
      <c r="L21" s="43">
        <f t="shared" si="0"/>
        <v>2.5687388621663731E-3</v>
      </c>
    </row>
    <row r="22" spans="2:12" x14ac:dyDescent="0.25">
      <c r="B22" s="20" t="s">
        <v>16</v>
      </c>
      <c r="C22" s="21" t="s">
        <v>17</v>
      </c>
      <c r="D22" s="22">
        <v>5</v>
      </c>
      <c r="E22" s="32">
        <f>D22*Zdroj!D22</f>
        <v>185</v>
      </c>
      <c r="F22" s="33"/>
      <c r="G22" s="23"/>
      <c r="H22" s="23"/>
      <c r="J22" s="48">
        <f>SUM(J10:J21)</f>
        <v>465650.03198671993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2</v>
      </c>
      <c r="E23" s="32">
        <f>D23*Zdroj!D23</f>
        <v>124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22.835999999999999</v>
      </c>
      <c r="E24" s="33"/>
      <c r="F24" s="32">
        <f>D24*Zdroj!E24</f>
        <v>5937.36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15.656000000000001</v>
      </c>
      <c r="E25" s="33"/>
      <c r="F25" s="32">
        <f>D25*Zdroj!E25</f>
        <v>7514.88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4</v>
      </c>
      <c r="E28" s="32">
        <f>D28*Zdroj!D28</f>
        <v>32000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3</v>
      </c>
      <c r="E29" s="32">
        <f>D29*Zdroj!D29</f>
        <v>5100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52.32</v>
      </c>
      <c r="E30" s="32">
        <f>D30*Zdroj!D30</f>
        <v>1831.2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38.491999999999997</v>
      </c>
      <c r="E31" s="33"/>
      <c r="F31" s="32">
        <f>D31*Zdroj!E30</f>
        <v>5773.7999999999993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1750*2+1500*2+550*2*2+450*2+1200*2*2+1350*2+1800*2+1050*2</f>
        <v>22800</v>
      </c>
      <c r="E32" s="32">
        <f>D32*Zdroj!D31</f>
        <v>9120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750*2+1300*2+950*2*2+1050*2*2+950*2*2+2300*2+1450*2+1550*2+650*2*2+700*2+600*2*2</f>
        <v>32900</v>
      </c>
      <c r="E33" s="33"/>
      <c r="F33" s="32">
        <f>D33*Zdroj!E31</f>
        <v>11515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380+380+190+380+380+190+380+190+380+190</f>
        <v>3040</v>
      </c>
      <c r="E34" s="32">
        <f>D34*Zdroj!D32</f>
        <v>2736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400+190+190+190+190+190+800+190</f>
        <v>2340</v>
      </c>
      <c r="E35" s="33"/>
      <c r="F35" s="32">
        <f>D35*Zdroj!E33</f>
        <v>2574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4*4*200</f>
        <v>3200</v>
      </c>
      <c r="E36" s="33"/>
      <c r="F36" s="32">
        <f>D36*Zdroj!E34</f>
        <v>1664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400</v>
      </c>
      <c r="E41" s="32">
        <f>D41*Zdroj!D37</f>
        <v>1760.0000000000002</v>
      </c>
      <c r="F41" s="33"/>
      <c r="G41" s="23"/>
      <c r="H41" s="23"/>
    </row>
    <row r="42" spans="2:8" ht="14.45" x14ac:dyDescent="0.3">
      <c r="B42" s="20" t="s">
        <v>80</v>
      </c>
      <c r="C42" s="21" t="s">
        <v>25</v>
      </c>
      <c r="D42" s="22">
        <v>600</v>
      </c>
      <c r="E42" s="33"/>
      <c r="F42" s="32">
        <f>D42*Zdroj!E37</f>
        <v>2640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52.32</v>
      </c>
      <c r="E43" s="32">
        <f>D43*Zdroj!D38</f>
        <v>28776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38.491999999999997</v>
      </c>
      <c r="E44" s="33"/>
      <c r="F44" s="32">
        <f>D44*Zdroj!E39</f>
        <v>11547.599999999999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52.32</v>
      </c>
      <c r="E45" s="32">
        <f>D45*Zdroj!D40</f>
        <v>52320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38.491999999999997</v>
      </c>
      <c r="E46" s="33"/>
      <c r="F46" s="32">
        <f>D46*Zdroj!E41</f>
        <v>26944.399999999998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100.96599999999999</v>
      </c>
      <c r="E47" s="32">
        <f>D47*Zdroj!D42</f>
        <v>20193.199999999997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39.119999999999997</v>
      </c>
      <c r="E48" s="33"/>
      <c r="F48" s="32">
        <f>D48*Zdroj!E42</f>
        <v>9780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220+66+155+208+108+25+170+96+96+50+50+144+50+40+100+128+80+100+102+144+1092+52+25+25+25+40+80+220+180+128+78+30+30+30+68+250+136+30+36+192+52+30+390</f>
        <v>5351</v>
      </c>
      <c r="E51" s="32">
        <f>D51*Zdroj!D44</f>
        <v>13912.6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f>408+128+306+150+230+208+235</f>
        <v>1665</v>
      </c>
      <c r="E53" s="32">
        <f>D53*Zdroj!D45</f>
        <v>1998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37</v>
      </c>
      <c r="E55" s="32">
        <f>D55*Zdroj!D46</f>
        <v>1554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5</v>
      </c>
      <c r="E56" s="33"/>
      <c r="F56" s="32">
        <f>D56*Zdroj!E46</f>
        <v>250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234132.4</v>
      </c>
      <c r="F71" s="34">
        <f>SUM(F9:F70)</f>
        <v>156077.56</v>
      </c>
      <c r="G71" s="23"/>
      <c r="H71" s="23"/>
    </row>
    <row r="72" spans="2:9" x14ac:dyDescent="0.25">
      <c r="B72" s="20" t="s">
        <v>105</v>
      </c>
      <c r="C72" s="51" t="s">
        <v>60</v>
      </c>
      <c r="D72" s="25"/>
      <c r="E72" s="35">
        <v>75440.071986719995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6">
        <f>E71+F71+E72</f>
        <v>465650.03198671993</v>
      </c>
      <c r="F73" s="57"/>
      <c r="I73" s="50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01_CNT-SL_REF</vt:lpstr>
      <vt:lpstr>01_CNT-SL_120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2015-09-18T06:23:13Z</dcterms:modified>
</cp:coreProperties>
</file>